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A627613C-9283-490D-933F-E4D468FC889C}" xr6:coauthVersionLast="47" xr6:coauthVersionMax="47" xr10:uidLastSave="{F7E67F9D-8466-44C2-A99F-B80DA1D4DB2E}"/>
  <bookViews>
    <workbookView xWindow="28680" yWindow="-120" windowWidth="29040" windowHeight="15720" xr2:uid="{9BE0A637-154C-4AF4-8B35-6AE18FA022B0}"/>
  </bookViews>
  <sheets>
    <sheet name="Corley, Max"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<sst xmlns="http://schemas.openxmlformats.org/spreadsheetml/2006/main" count="301" uniqueCount="208">
  <si>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</si>
  <si>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</si>
  <si>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</si>
  <si>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</si>
  <si>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</si>
  <si>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</si>
  <si>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</si>
  <si>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</si>
  <si>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</si>
  <si>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</si>
  <si>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</si>
  <si>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</si>
  <si>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</si>
  <si>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</si>
  <si>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</si>
  <si>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</si>
  <si>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</si>
  <si>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</si>
  <si>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</si>
  <si>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</si>
  <si>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</si>
  <si>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</si>
  <si>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</si>
  <si>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</si>
  <si>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</si>
  <si>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</si>
  <si>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</si>
  <si>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</si>
  <si>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</si>
  <si>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</si>
  <si>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</si>
  <si>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</si>
  <si>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</si>
  <si>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</si>
  <si>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</si>
  <si>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</si>
  <si>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</si>
  <si>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</si>
  <si>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</si>
  <si>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</si>
  <si>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</si>
  <si>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</si>
  <si>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</si>
  <si>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</si>
  <si>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</si>
  <si>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</si>
  <si>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</si>
  <si>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</si>
  <si>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</si>
  <si>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</si>
  <si>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</si>
  <si>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</si>
  <si>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</si>
  <si>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</si>
  <si>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</si>
  <si>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</si>
  <si>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</si>
  <si>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</si>
  <si>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</si>
  <si>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</si>
  <si>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</si>
  <si>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</si>
  <si>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</si>
  <si>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</si>
  <si>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</si>
  <si>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</si>
  <si>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</si>
  <si>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</si>
  <si>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</si>
  <si>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</si>
  <si>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</si>
  <si>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</si>
  <si>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</si>
  <si>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</si>
  <si>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</si>
  <si>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</si>
  <si>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</si>
  <si>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</si>
  <si>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</si>
  <si>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</si>
  <si>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</si>
  <si>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</si>
  <si>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</si>
  <si>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</si>
  <si>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</si>
  <si>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</si>
  <si>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</si>
  <si>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</si>
  <si>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</si>
  <si>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</si>
  <si>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</si>
  <si>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</si>
  <si>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</si>
  <si>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</si>
  <si>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</si>
  <si>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</si>
  <si>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</si>
  <si>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</si>
  <si>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</si>
  <si>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</si>
  <si>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</si>
  <si>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</si>
  <si>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</si>
  <si>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</si>
  <si>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</si>
  <si>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</si>
  <si>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</si>
  <si>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Corley, Max</t>
  </si>
  <si>
    <t>14Apr21806</t>
  </si>
  <si>
    <t>14Jul21982</t>
  </si>
  <si>
    <t>15May22449</t>
  </si>
  <si>
    <t>Conduct Points Muster (June, 2014)</t>
  </si>
  <si>
    <t>Conduct Points Muster (July, 2014)</t>
  </si>
  <si>
    <t>Conduct Points Muster (Aug/Sept, 2014)</t>
  </si>
  <si>
    <t>Conduct Points Muster (Oct/Nov. 2014)</t>
  </si>
  <si>
    <t>Conduct Points Muster (Dec)</t>
  </si>
  <si>
    <t>Conduct Points Muster (Jan, 2015)</t>
  </si>
  <si>
    <t>Conduct Points Muster (Feb 15)</t>
  </si>
  <si>
    <t>Conduct Points Muster (Mar/Apr 15)</t>
  </si>
  <si>
    <t>Commendation UA Good Conduct Medal, May, 15</t>
  </si>
  <si>
    <t>Conduct Points Muster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</si>
  <si>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</si>
  <si>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</si>
  <si>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</si>
  <si>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</si>
  <si>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</si>
  <si>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</si>
  <si>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</si>
  <si>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</si>
  <si>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</si>
  <si>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</si>
  <si>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Award Points GCM (2016 )</t>
  </si>
  <si>
    <t>Conduct Points Muster (Nov/Dec, 16)</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</si>
  <si>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</si>
  <si>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</si>
  <si>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</si>
  <si>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</si>
  <si>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</si>
  <si>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</si>
  <si>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</si>
  <si>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</si>
  <si>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</si>
  <si>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</si>
  <si>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</si>
  <si>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</si>
  <si>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</si>
  <si>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</si>
  <si>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</si>
  <si>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</si>
  <si>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</si>
  <si>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GCM 2nd Half, 2018</t>
  </si>
  <si>
    <t>Conduct Points, Muster, Nov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</si>
  <si>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</si>
  <si>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</si>
  <si>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</si>
  <si>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</si>
  <si>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</si>
  <si>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</si>
  <si>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</si>
  <si>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</si>
  <si>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</si>
  <si>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</si>
  <si>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</si>
  <si>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</si>
  <si>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</si>
  <si>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</si>
  <si>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</si>
  <si>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</si>
  <si>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</si>
  <si>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</si>
  <si>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</si>
  <si>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(9th)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</si>
  <si>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</si>
  <si>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</si>
  <si>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</si>
  <si>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</si>
  <si>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</si>
  <si>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</si>
  <si>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</si>
  <si>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</si>
  <si>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Muster(February 2021)</t>
  </si>
  <si>
    <t>Conduct Points Muster(March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</si>
  <si>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</si>
  <si>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</si>
  <si>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</si>
  <si>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</si>
  <si>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</si>
  <si>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</si>
  <si>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</si>
  <si>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</si>
  <si>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CSA</t>
  </si>
  <si>
    <t>Gen. Ernie Sands 7/1/XVI, AotT</t>
  </si>
  <si>
    <t>USA</t>
  </si>
  <si>
    <t>Cadet Max Corley 1/1/II, AotP</t>
  </si>
  <si>
    <t>HPS Atlanta</t>
  </si>
  <si>
    <t>113-Jonesboro August 31 Historical /20</t>
  </si>
  <si>
    <t>West Point Training</t>
  </si>
  <si>
    <t>.</t>
  </si>
  <si>
    <t>. . . ././., .</t>
  </si>
  <si>
    <t>1st Lt. Max Corley 1/1/II, AotP</t>
  </si>
  <si>
    <t>Maj. Stefano Santalucia ././zDischarged, ANV</t>
  </si>
  <si>
    <t>TS Shiloh</t>
  </si>
  <si>
    <t>16 The Battle of Prairie Grove /18</t>
  </si>
  <si>
    <t>Battle</t>
  </si>
  <si>
    <t>Col. Stefano Santalucia ././zDischarged, ANV</t>
  </si>
  <si>
    <t>Capt. Max Corley 1/1/II, AotP</t>
  </si>
  <si>
    <t>04h The Battle of Shiloh /90</t>
  </si>
  <si>
    <t>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</si>
</sst>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10" sqref="E1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2014</v>
      </c>
      <c r="J2" s="53"/>
      <c r="K2" s="52">
        <v>2016</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207</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46.44</v>
      </c>
      <c r="B7" s="23">
        <f>A7/B9</f>
        <v>0.16860296253267498</v>
      </c>
      <c r="C7" s="22">
        <f>'OBD File'!M3</f>
        <v>229</v>
      </c>
      <c r="D7" s="23">
        <f>C7/B9</f>
        <v>0.83139703746732496</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275.44</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0</v>
      </c>
      <c r="C14" s="18">
        <v>0</v>
      </c>
      <c r="D14" s="18">
        <v>0</v>
      </c>
      <c r="E14" s="18">
        <v>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0</v>
      </c>
      <c r="C18" s="18">
        <v>0</v>
      </c>
      <c r="D18" s="18">
        <v>0</v>
      </c>
      <c r="E18" s="18">
        <v>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0</v>
      </c>
      <c r="J21" s="50" t="s">
        <v>81</v>
      </c>
      <c r="K21" s="51"/>
      <c r="L21" s="27">
        <f>COUNTIFS('DOR Games'!G2:G4986,"TS Antietam")</f>
        <v>0</v>
      </c>
      <c r="M21" s="50" t="s">
        <v>100</v>
      </c>
      <c r="N21" s="51"/>
      <c r="O21" s="27">
        <f>COUNTIFS('DOR Games'!G2:G4986,"AGEOD-AACW")</f>
        <v>0</v>
      </c>
    </row>
    <row r="22" spans="1:15" x14ac:dyDescent="0.25">
      <c r="A22" s="18">
        <v>1</v>
      </c>
      <c r="B22" s="18">
        <v>0</v>
      </c>
      <c r="C22" s="18">
        <v>0</v>
      </c>
      <c r="D22" s="18">
        <v>0</v>
      </c>
      <c r="E22" s="18">
        <v>0</v>
      </c>
      <c r="G22" s="50" t="s">
        <v>82</v>
      </c>
      <c r="H22" s="51"/>
      <c r="I22" s="27">
        <f>COUNTIFS('DOR Games'!G2:G4986,"HPS Atlanta")</f>
        <v>1</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0</v>
      </c>
      <c r="J23" s="50" t="s">
        <v>84</v>
      </c>
      <c r="K23" s="51"/>
      <c r="L23" s="27">
        <f>COUNTIFS('DOR Games'!G2:G4987,"TS Chickamauga")</f>
        <v>0</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0</v>
      </c>
      <c r="J24" s="50" t="s">
        <v>88</v>
      </c>
      <c r="K24" s="51"/>
      <c r="L24" s="27">
        <f>COUNTIFS('DOR Games'!G2:G4988,"TS Gettysburg")</f>
        <v>0</v>
      </c>
      <c r="M24" s="3"/>
      <c r="N24" s="3"/>
      <c r="O24" s="3"/>
    </row>
    <row r="25" spans="1:15" x14ac:dyDescent="0.25">
      <c r="A25" s="35" t="s">
        <v>79</v>
      </c>
      <c r="B25" s="36"/>
      <c r="C25" s="18">
        <f>SUM(A14:E14)</f>
        <v>3</v>
      </c>
      <c r="D25" s="25">
        <f>(2*(A14+B14)+C14)/(2*C25)</f>
        <v>0.66666666666666663</v>
      </c>
      <c r="E25" s="25">
        <f>(2*(D14+E14)+C14)/(2*C25)</f>
        <v>0.33333333333333331</v>
      </c>
      <c r="G25" s="50" t="s">
        <v>85</v>
      </c>
      <c r="H25" s="51"/>
      <c r="I25" s="27">
        <f>COUNTIFS('DOR Games'!G2:G4989,"HPS Corinth")</f>
        <v>0</v>
      </c>
      <c r="J25" s="50" t="s">
        <v>94</v>
      </c>
      <c r="K25" s="51"/>
      <c r="L25" s="27">
        <f>COUNTIFS('DOR Games'!G2:G4989,"TS Shiloh")</f>
        <v>2</v>
      </c>
      <c r="M25" s="3"/>
      <c r="N25" s="3"/>
      <c r="O25" s="3"/>
    </row>
    <row r="26" spans="1:15" x14ac:dyDescent="0.25">
      <c r="A26" s="35" t="s">
        <v>77</v>
      </c>
      <c r="B26" s="36"/>
      <c r="C26" s="18">
        <f>SUM(A18:E18)</f>
        <v>2</v>
      </c>
      <c r="D26" s="25">
        <f>(2*(A18+B18)+C18)/(2*C26)</f>
        <v>0.5</v>
      </c>
      <c r="E26" s="25">
        <f>(2*(D18+E18)+C18)/(2*C26)</f>
        <v>0.5</v>
      </c>
      <c r="F26" s="15"/>
      <c r="G26" s="50" t="s">
        <v>106</v>
      </c>
      <c r="H26" s="51"/>
      <c r="I26" s="27">
        <f>COUNTIFS('DOR Games'!G2:G4990,"WDS Civil War Battles")</f>
        <v>0</v>
      </c>
      <c r="J26" s="3"/>
      <c r="K26" s="3"/>
      <c r="L26" s="3"/>
      <c r="M26" s="3"/>
      <c r="N26" s="3"/>
      <c r="O26" s="3"/>
    </row>
    <row r="27" spans="1:15" x14ac:dyDescent="0.25">
      <c r="A27" s="35" t="s">
        <v>78</v>
      </c>
      <c r="B27" s="36"/>
      <c r="C27" s="18">
        <f>SUM(A22:E22)</f>
        <v>1</v>
      </c>
      <c r="D27" s="25">
        <f>(2*(A22+B22)+C22)/(2*C27)</f>
        <v>1</v>
      </c>
      <c r="E27" s="25">
        <f>(2*(D22+E22)+C22)/(2*C27)</f>
        <v>0</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0</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0</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0</v>
      </c>
      <c r="J34" s="3"/>
      <c r="K34" s="3"/>
      <c r="L34" s="3"/>
      <c r="M34" s="3"/>
      <c r="N34" s="3"/>
      <c r="O34" s="3"/>
    </row>
    <row r="35" spans="7:15" x14ac:dyDescent="0.25">
      <c r="G35" s="50" t="s">
        <v>94</v>
      </c>
      <c r="H35" s="51"/>
      <c r="I35" s="27">
        <f>COUNTIFS('DOR Games'!G2:G4998,"HPS Shiloh")</f>
        <v>0</v>
      </c>
      <c r="J35" s="3"/>
      <c r="K35" s="3"/>
      <c r="L35" s="3"/>
      <c r="M35" s="3"/>
      <c r="N35" s="3"/>
      <c r="O35" s="3"/>
    </row>
    <row r="36" spans="7:15" x14ac:dyDescent="0.25">
      <c r="G36" s="50" t="s">
        <v>95</v>
      </c>
      <c r="H36" s="51"/>
      <c r="I36" s="27">
        <f>COUNTIFS('DOR Games'!G2:G4999,"HPS Vicksburg")</f>
        <v>0</v>
      </c>
      <c r="J36" s="3"/>
      <c r="K36" s="3"/>
      <c r="L36" s="3"/>
      <c r="M36" s="61" t="s">
        <v>79</v>
      </c>
      <c r="N36" s="62"/>
      <c r="O36" s="28">
        <f>SUM(I21:I36,L21:L25,O21:O23)</f>
        <v>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D20" sqref="D2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41818</v>
      </c>
      <c r="B3" s="30" t="s">
        <v>108</v>
      </c>
      <c r="C3" s="1">
        <v>30</v>
      </c>
      <c r="D3" s="17">
        <f>SUM($C$3:$C$5000)</f>
        <v>46.44</v>
      </c>
      <c r="F3" s="14">
        <v>41833</v>
      </c>
      <c r="G3" s="1" t="s">
        <v>111</v>
      </c>
      <c r="H3" s="1">
        <v>2</v>
      </c>
      <c r="I3" s="17">
        <f>SUM(H3:H5000)</f>
        <v>229</v>
      </c>
      <c r="K3" s="70">
        <f>D3</f>
        <v>46.44</v>
      </c>
      <c r="L3" s="71"/>
      <c r="M3" s="70">
        <f>I3</f>
        <v>229</v>
      </c>
      <c r="N3" s="71"/>
    </row>
    <row r="4" spans="1:14" x14ac:dyDescent="0.25">
      <c r="A4" s="14">
        <v>42109</v>
      </c>
      <c r="B4" s="30" t="s">
        <v>109</v>
      </c>
      <c r="C4" s="1">
        <v>3.96</v>
      </c>
      <c r="F4" s="14">
        <v>41851</v>
      </c>
      <c r="G4" s="1" t="s">
        <v>112</v>
      </c>
      <c r="H4" s="1">
        <v>3</v>
      </c>
      <c r="L4" s="44" t="s">
        <v>45</v>
      </c>
      <c r="M4" s="45"/>
    </row>
    <row r="5" spans="1:14" x14ac:dyDescent="0.25">
      <c r="A5" s="14">
        <v>42495</v>
      </c>
      <c r="B5" s="30" t="s">
        <v>110</v>
      </c>
      <c r="C5" s="1">
        <v>12.48</v>
      </c>
      <c r="F5" s="14">
        <v>41908</v>
      </c>
      <c r="G5" s="1" t="s">
        <v>113</v>
      </c>
      <c r="H5" s="1">
        <v>5</v>
      </c>
      <c r="L5" s="46">
        <f>SUM(K3+M3)</f>
        <v>275.44</v>
      </c>
      <c r="M5" s="47"/>
    </row>
    <row r="6" spans="1:14" x14ac:dyDescent="0.25">
      <c r="A6" s="14"/>
      <c r="F6" s="14">
        <v>41972</v>
      </c>
      <c r="G6" s="1" t="s">
        <v>114</v>
      </c>
      <c r="H6" s="1">
        <v>4</v>
      </c>
      <c r="L6" s="48"/>
      <c r="M6" s="49"/>
    </row>
    <row r="7" spans="1:14" x14ac:dyDescent="0.25">
      <c r="A7" s="14"/>
      <c r="F7" s="14">
        <v>42002</v>
      </c>
      <c r="G7" s="1" t="s">
        <v>115</v>
      </c>
      <c r="H7" s="1">
        <v>2</v>
      </c>
    </row>
    <row r="8" spans="1:14" x14ac:dyDescent="0.25">
      <c r="A8" s="14"/>
      <c r="F8" s="14">
        <v>42035</v>
      </c>
      <c r="G8" s="1" t="s">
        <v>116</v>
      </c>
      <c r="H8" s="1">
        <v>1</v>
      </c>
    </row>
    <row r="9" spans="1:14" x14ac:dyDescent="0.25">
      <c r="A9" s="14"/>
      <c r="F9" s="14">
        <v>42066</v>
      </c>
      <c r="G9" s="1" t="s">
        <v>117</v>
      </c>
      <c r="H9" s="1">
        <v>2</v>
      </c>
    </row>
    <row r="10" spans="1:14" x14ac:dyDescent="0.25">
      <c r="A10" s="14"/>
      <c r="F10" s="14">
        <v>42127</v>
      </c>
      <c r="G10" s="1" t="s">
        <v>118</v>
      </c>
      <c r="H10" s="1">
        <v>4</v>
      </c>
    </row>
    <row r="11" spans="1:14" x14ac:dyDescent="0.25">
      <c r="A11" s="14"/>
      <c r="F11" s="14">
        <v>42163</v>
      </c>
      <c r="G11" s="1" t="s">
        <v>119</v>
      </c>
      <c r="H11" s="1">
        <v>5</v>
      </c>
    </row>
    <row r="12" spans="1:14" x14ac:dyDescent="0.25">
      <c r="A12" s="14"/>
      <c r="F12" s="14">
        <v>42163</v>
      </c>
      <c r="G12" s="1" t="s">
        <v>120</v>
      </c>
      <c r="H12" s="1">
        <v>2</v>
      </c>
    </row>
    <row r="13" spans="1:14" x14ac:dyDescent="0.25">
      <c r="A13" s="14"/>
      <c r="F13" s="14">
        <v>42225</v>
      </c>
      <c r="G13" s="1" t="s">
        <v>121</v>
      </c>
      <c r="H13" s="1">
        <v>7</v>
      </c>
    </row>
    <row r="14" spans="1:14" x14ac:dyDescent="0.25">
      <c r="A14" s="14"/>
      <c r="F14" s="14">
        <v>42287</v>
      </c>
      <c r="G14" s="1" t="s">
        <v>122</v>
      </c>
      <c r="H14" s="1">
        <v>3</v>
      </c>
    </row>
    <row r="15" spans="1:14" x14ac:dyDescent="0.25">
      <c r="A15" s="14"/>
      <c r="F15" s="14">
        <v>42319</v>
      </c>
      <c r="G15" s="1" t="s">
        <v>123</v>
      </c>
      <c r="H15" s="1">
        <v>4</v>
      </c>
    </row>
    <row r="16" spans="1:14" x14ac:dyDescent="0.25">
      <c r="A16" s="14"/>
      <c r="F16" s="14">
        <v>42388</v>
      </c>
      <c r="G16" s="1" t="s">
        <v>124</v>
      </c>
      <c r="H16" s="1">
        <v>6</v>
      </c>
    </row>
    <row r="17" spans="1:8" x14ac:dyDescent="0.25">
      <c r="A17" s="14"/>
      <c r="F17" s="14">
        <v>42388</v>
      </c>
      <c r="G17" s="1" t="s">
        <v>125</v>
      </c>
      <c r="H17" s="1">
        <v>5</v>
      </c>
    </row>
    <row r="18" spans="1:8" x14ac:dyDescent="0.25">
      <c r="A18" s="14"/>
      <c r="F18" s="14">
        <v>42522</v>
      </c>
      <c r="G18" s="1" t="s">
        <v>126</v>
      </c>
      <c r="H18" s="1">
        <v>2</v>
      </c>
    </row>
    <row r="19" spans="1:8" x14ac:dyDescent="0.25">
      <c r="A19" s="14"/>
      <c r="F19" s="14">
        <v>42522</v>
      </c>
      <c r="G19" s="1" t="s">
        <v>127</v>
      </c>
      <c r="H19" s="1">
        <v>4</v>
      </c>
    </row>
    <row r="20" spans="1:8" x14ac:dyDescent="0.25">
      <c r="A20" s="14"/>
      <c r="F20" s="14">
        <v>42522</v>
      </c>
      <c r="G20" s="1" t="s">
        <v>128</v>
      </c>
      <c r="H20" s="1">
        <v>4</v>
      </c>
    </row>
    <row r="21" spans="1:8" x14ac:dyDescent="0.25">
      <c r="A21" s="14"/>
      <c r="F21" s="14">
        <v>42597</v>
      </c>
      <c r="G21" s="1" t="s">
        <v>129</v>
      </c>
      <c r="H21" s="1">
        <v>4</v>
      </c>
    </row>
    <row r="22" spans="1:8" x14ac:dyDescent="0.25">
      <c r="A22" s="14"/>
      <c r="F22" s="14">
        <v>42669</v>
      </c>
      <c r="G22" s="1" t="s">
        <v>130</v>
      </c>
      <c r="H22" s="1">
        <v>6</v>
      </c>
    </row>
    <row r="23" spans="1:8" x14ac:dyDescent="0.25">
      <c r="A23" s="14"/>
      <c r="F23" s="14">
        <v>42745</v>
      </c>
      <c r="G23" s="1" t="s">
        <v>131</v>
      </c>
      <c r="H23" s="1">
        <v>5</v>
      </c>
    </row>
    <row r="24" spans="1:8" x14ac:dyDescent="0.25">
      <c r="A24" s="14"/>
      <c r="F24" s="14">
        <v>42745</v>
      </c>
      <c r="G24" s="1" t="s">
        <v>132</v>
      </c>
      <c r="H24" s="1">
        <v>4</v>
      </c>
    </row>
    <row r="25" spans="1:8" x14ac:dyDescent="0.25">
      <c r="A25" s="14"/>
      <c r="F25" s="14">
        <v>42828</v>
      </c>
      <c r="G25" s="1" t="s">
        <v>133</v>
      </c>
      <c r="H25" s="1">
        <v>4</v>
      </c>
    </row>
    <row r="26" spans="1:8" x14ac:dyDescent="0.25">
      <c r="A26" s="14"/>
      <c r="F26" s="14">
        <v>42887</v>
      </c>
      <c r="G26" s="1" t="s">
        <v>134</v>
      </c>
      <c r="H26" s="1">
        <v>4</v>
      </c>
    </row>
    <row r="27" spans="1:8" x14ac:dyDescent="0.25">
      <c r="A27" s="14"/>
      <c r="F27" s="14">
        <v>42933</v>
      </c>
      <c r="G27" s="1" t="s">
        <v>135</v>
      </c>
      <c r="H27" s="1">
        <v>5</v>
      </c>
    </row>
    <row r="28" spans="1:8" x14ac:dyDescent="0.25">
      <c r="A28" s="14"/>
      <c r="F28" s="14">
        <v>42977</v>
      </c>
      <c r="G28" s="1" t="s">
        <v>136</v>
      </c>
      <c r="H28" s="1">
        <v>4</v>
      </c>
    </row>
    <row r="29" spans="1:8" x14ac:dyDescent="0.25">
      <c r="A29" s="14"/>
      <c r="F29" s="14">
        <v>42977</v>
      </c>
      <c r="G29" s="1" t="s">
        <v>137</v>
      </c>
      <c r="H29" s="1">
        <v>4</v>
      </c>
    </row>
    <row r="30" spans="1:8" x14ac:dyDescent="0.25">
      <c r="A30" s="14"/>
      <c r="F30" s="14">
        <v>43032</v>
      </c>
      <c r="G30" s="1" t="s">
        <v>138</v>
      </c>
      <c r="H30" s="1">
        <v>4</v>
      </c>
    </row>
    <row r="31" spans="1:8" x14ac:dyDescent="0.25">
      <c r="A31" s="14"/>
      <c r="F31" s="14">
        <v>43081</v>
      </c>
      <c r="G31" s="1" t="s">
        <v>139</v>
      </c>
      <c r="H31" s="1">
        <v>5</v>
      </c>
    </row>
    <row r="32" spans="1:8" x14ac:dyDescent="0.25">
      <c r="A32" s="14"/>
      <c r="F32" s="14">
        <v>43096</v>
      </c>
      <c r="G32" s="1" t="s">
        <v>140</v>
      </c>
      <c r="H32" s="1">
        <v>4</v>
      </c>
    </row>
    <row r="33" spans="1:8" x14ac:dyDescent="0.25">
      <c r="A33" s="14"/>
      <c r="F33" s="14">
        <v>43157</v>
      </c>
      <c r="G33" s="1" t="s">
        <v>141</v>
      </c>
      <c r="H33" s="1">
        <v>2</v>
      </c>
    </row>
    <row r="34" spans="1:8" x14ac:dyDescent="0.25">
      <c r="A34" s="14"/>
      <c r="F34" s="14">
        <v>43192</v>
      </c>
      <c r="G34" s="1" t="s">
        <v>142</v>
      </c>
      <c r="H34" s="1">
        <v>1</v>
      </c>
    </row>
    <row r="35" spans="1:8" x14ac:dyDescent="0.25">
      <c r="A35" s="14"/>
      <c r="F35" s="14">
        <v>43221</v>
      </c>
      <c r="G35" s="1" t="s">
        <v>143</v>
      </c>
      <c r="H35" s="1">
        <v>3</v>
      </c>
    </row>
    <row r="36" spans="1:8" x14ac:dyDescent="0.25">
      <c r="A36" s="14"/>
      <c r="F36" s="14">
        <v>43275</v>
      </c>
      <c r="G36" s="1" t="s">
        <v>144</v>
      </c>
      <c r="H36" s="1">
        <v>1</v>
      </c>
    </row>
    <row r="37" spans="1:8" x14ac:dyDescent="0.25">
      <c r="A37" s="14"/>
      <c r="F37" s="14">
        <v>43275</v>
      </c>
      <c r="G37" s="1" t="s">
        <v>145</v>
      </c>
      <c r="H37" s="1">
        <v>5</v>
      </c>
    </row>
    <row r="38" spans="1:8" x14ac:dyDescent="0.25">
      <c r="A38" s="14"/>
      <c r="F38" s="14">
        <v>43313</v>
      </c>
      <c r="G38" s="1" t="s">
        <v>146</v>
      </c>
      <c r="H38" s="1">
        <v>3</v>
      </c>
    </row>
    <row r="39" spans="1:8" x14ac:dyDescent="0.25">
      <c r="A39" s="14"/>
      <c r="F39" s="14">
        <v>43345</v>
      </c>
      <c r="G39" s="1" t="s">
        <v>147</v>
      </c>
      <c r="H39" s="1">
        <v>2</v>
      </c>
    </row>
    <row r="40" spans="1:8" x14ac:dyDescent="0.25">
      <c r="A40" s="14"/>
      <c r="F40" s="14">
        <v>43378</v>
      </c>
      <c r="G40" s="1" t="s">
        <v>148</v>
      </c>
      <c r="H40" s="1">
        <v>2</v>
      </c>
    </row>
    <row r="41" spans="1:8" x14ac:dyDescent="0.25">
      <c r="A41" s="14"/>
      <c r="F41" s="14">
        <v>43407</v>
      </c>
      <c r="G41" s="1" t="s">
        <v>149</v>
      </c>
      <c r="H41" s="1">
        <v>2</v>
      </c>
    </row>
    <row r="42" spans="1:8" x14ac:dyDescent="0.25">
      <c r="A42" s="14"/>
      <c r="F42" s="14">
        <v>43438</v>
      </c>
      <c r="G42" s="1" t="s">
        <v>150</v>
      </c>
      <c r="H42" s="1">
        <v>5</v>
      </c>
    </row>
    <row r="43" spans="1:8" x14ac:dyDescent="0.25">
      <c r="A43" s="14"/>
      <c r="F43" s="14">
        <v>43438</v>
      </c>
      <c r="G43" s="1" t="s">
        <v>151</v>
      </c>
      <c r="H43" s="1">
        <v>3</v>
      </c>
    </row>
    <row r="44" spans="1:8" x14ac:dyDescent="0.25">
      <c r="A44" s="14"/>
      <c r="F44" s="14">
        <v>43467</v>
      </c>
      <c r="G44" s="1" t="s">
        <v>152</v>
      </c>
      <c r="H44" s="1">
        <v>2</v>
      </c>
    </row>
    <row r="45" spans="1:8" x14ac:dyDescent="0.25">
      <c r="A45" s="14"/>
      <c r="F45" s="14">
        <v>43500</v>
      </c>
      <c r="G45" s="1" t="s">
        <v>153</v>
      </c>
      <c r="H45" s="1">
        <v>2</v>
      </c>
    </row>
    <row r="46" spans="1:8" x14ac:dyDescent="0.25">
      <c r="A46" s="14"/>
      <c r="F46" s="14">
        <v>43524</v>
      </c>
      <c r="G46" s="1" t="s">
        <v>154</v>
      </c>
      <c r="H46" s="1">
        <v>2</v>
      </c>
    </row>
    <row r="47" spans="1:8" x14ac:dyDescent="0.25">
      <c r="A47" s="14"/>
      <c r="F47" s="14">
        <v>43558</v>
      </c>
      <c r="G47" s="1" t="s">
        <v>155</v>
      </c>
      <c r="H47" s="1">
        <v>1</v>
      </c>
    </row>
    <row r="48" spans="1:8" x14ac:dyDescent="0.25">
      <c r="A48" s="14"/>
      <c r="F48" s="14">
        <v>43584</v>
      </c>
      <c r="G48" s="1" t="s">
        <v>156</v>
      </c>
      <c r="H48" s="1">
        <v>3</v>
      </c>
    </row>
    <row r="49" spans="1:8" x14ac:dyDescent="0.25">
      <c r="A49" s="14"/>
      <c r="F49" s="14">
        <v>43620</v>
      </c>
      <c r="G49" s="1" t="s">
        <v>157</v>
      </c>
      <c r="H49" s="1">
        <v>3</v>
      </c>
    </row>
    <row r="50" spans="1:8" x14ac:dyDescent="0.25">
      <c r="A50" s="14"/>
      <c r="F50" s="14">
        <v>43655</v>
      </c>
      <c r="G50" s="1" t="s">
        <v>158</v>
      </c>
      <c r="H50" s="1">
        <v>2</v>
      </c>
    </row>
    <row r="51" spans="1:8" x14ac:dyDescent="0.25">
      <c r="A51" s="14"/>
      <c r="F51" s="14">
        <v>43655</v>
      </c>
      <c r="G51" s="1" t="s">
        <v>159</v>
      </c>
      <c r="H51" s="1">
        <v>5</v>
      </c>
    </row>
    <row r="52" spans="1:8" x14ac:dyDescent="0.25">
      <c r="A52" s="14"/>
      <c r="F52" s="14">
        <v>43681</v>
      </c>
      <c r="G52" s="1" t="s">
        <v>160</v>
      </c>
      <c r="H52" s="1">
        <v>3</v>
      </c>
    </row>
    <row r="53" spans="1:8" x14ac:dyDescent="0.25">
      <c r="A53" s="14"/>
      <c r="F53" s="14">
        <v>43713</v>
      </c>
      <c r="G53" s="1" t="s">
        <v>161</v>
      </c>
      <c r="H53" s="1">
        <v>2</v>
      </c>
    </row>
    <row r="54" spans="1:8" x14ac:dyDescent="0.25">
      <c r="A54" s="14"/>
      <c r="F54" s="14">
        <v>43740</v>
      </c>
      <c r="G54" s="1" t="s">
        <v>162</v>
      </c>
      <c r="H54" s="1">
        <v>2</v>
      </c>
    </row>
    <row r="55" spans="1:8" x14ac:dyDescent="0.25">
      <c r="A55" s="14"/>
      <c r="F55" s="14">
        <v>43778</v>
      </c>
      <c r="G55" s="1" t="s">
        <v>163</v>
      </c>
      <c r="H55" s="1">
        <v>3</v>
      </c>
    </row>
    <row r="56" spans="1:8" x14ac:dyDescent="0.25">
      <c r="A56" s="14"/>
      <c r="F56" s="14">
        <v>43840</v>
      </c>
      <c r="G56" s="1" t="s">
        <v>164</v>
      </c>
      <c r="H56" s="1">
        <v>3</v>
      </c>
    </row>
    <row r="57" spans="1:8" x14ac:dyDescent="0.25">
      <c r="A57" s="14"/>
      <c r="F57" s="14">
        <v>43840</v>
      </c>
      <c r="G57" s="1" t="s">
        <v>165</v>
      </c>
      <c r="H57" s="1">
        <v>3</v>
      </c>
    </row>
    <row r="58" spans="1:8" x14ac:dyDescent="0.25">
      <c r="A58" s="14"/>
      <c r="F58" s="14">
        <v>43868</v>
      </c>
      <c r="G58" s="1" t="s">
        <v>166</v>
      </c>
      <c r="H58" s="1">
        <v>2</v>
      </c>
    </row>
    <row r="59" spans="1:8" x14ac:dyDescent="0.25">
      <c r="A59" s="14"/>
      <c r="F59" s="14">
        <v>43938</v>
      </c>
      <c r="G59" s="1" t="s">
        <v>167</v>
      </c>
      <c r="H59" s="1">
        <v>2</v>
      </c>
    </row>
    <row r="60" spans="1:8" x14ac:dyDescent="0.25">
      <c r="A60" s="14"/>
      <c r="F60" s="14">
        <v>43958</v>
      </c>
      <c r="G60" s="1" t="s">
        <v>168</v>
      </c>
      <c r="H60" s="1">
        <v>1</v>
      </c>
    </row>
    <row r="61" spans="1:8" x14ac:dyDescent="0.25">
      <c r="A61" s="14"/>
      <c r="F61" s="14">
        <v>43983</v>
      </c>
      <c r="G61" s="1" t="s">
        <v>169</v>
      </c>
      <c r="H61" s="1">
        <v>1</v>
      </c>
    </row>
    <row r="62" spans="1:8" x14ac:dyDescent="0.25">
      <c r="A62" s="14"/>
      <c r="F62" s="14">
        <v>44019</v>
      </c>
      <c r="G62" s="1" t="s">
        <v>170</v>
      </c>
      <c r="H62" s="1">
        <v>3</v>
      </c>
    </row>
    <row r="63" spans="1:8" x14ac:dyDescent="0.25">
      <c r="A63" s="14"/>
      <c r="F63" s="14">
        <v>44020</v>
      </c>
      <c r="G63" s="1" t="s">
        <v>171</v>
      </c>
      <c r="H63" s="1">
        <v>5</v>
      </c>
    </row>
    <row r="64" spans="1:8" x14ac:dyDescent="0.25">
      <c r="A64" s="14"/>
      <c r="F64" s="14">
        <v>44043</v>
      </c>
      <c r="G64" s="1" t="s">
        <v>172</v>
      </c>
      <c r="H64" s="1">
        <v>1</v>
      </c>
    </row>
    <row r="65" spans="1:8" x14ac:dyDescent="0.25">
      <c r="A65" s="14"/>
      <c r="F65" s="14">
        <v>44075</v>
      </c>
      <c r="G65" s="1" t="s">
        <v>173</v>
      </c>
      <c r="H65" s="1">
        <v>2</v>
      </c>
    </row>
    <row r="66" spans="1:8" x14ac:dyDescent="0.25">
      <c r="A66" s="14"/>
      <c r="F66" s="14">
        <v>44106</v>
      </c>
      <c r="G66" s="1" t="s">
        <v>174</v>
      </c>
      <c r="H66" s="1">
        <v>2</v>
      </c>
    </row>
    <row r="67" spans="1:8" x14ac:dyDescent="0.25">
      <c r="A67" s="14"/>
      <c r="F67" s="14">
        <v>44146</v>
      </c>
      <c r="G67" s="1" t="s">
        <v>175</v>
      </c>
      <c r="H67" s="1">
        <v>3</v>
      </c>
    </row>
    <row r="68" spans="1:8" x14ac:dyDescent="0.25">
      <c r="A68" s="14"/>
      <c r="F68" s="14">
        <v>44179</v>
      </c>
      <c r="G68" s="1" t="s">
        <v>176</v>
      </c>
      <c r="H68" s="1">
        <v>2</v>
      </c>
    </row>
    <row r="69" spans="1:8" x14ac:dyDescent="0.25">
      <c r="A69" s="14"/>
      <c r="F69" s="14">
        <v>44208</v>
      </c>
      <c r="G69" s="1" t="s">
        <v>177</v>
      </c>
      <c r="H69" s="1">
        <v>5</v>
      </c>
    </row>
    <row r="70" spans="1:8" x14ac:dyDescent="0.25">
      <c r="A70" s="14"/>
      <c r="F70" s="14">
        <v>44209</v>
      </c>
      <c r="G70" s="1" t="s">
        <v>178</v>
      </c>
      <c r="H70" s="1">
        <v>2</v>
      </c>
    </row>
    <row r="71" spans="1:8" x14ac:dyDescent="0.25">
      <c r="A71" s="14"/>
      <c r="F71" s="14">
        <v>44232</v>
      </c>
      <c r="G71" s="1" t="s">
        <v>179</v>
      </c>
      <c r="H71" s="1">
        <v>1</v>
      </c>
    </row>
    <row r="72" spans="1:8" x14ac:dyDescent="0.25">
      <c r="A72" s="14"/>
      <c r="F72" s="14">
        <v>44304</v>
      </c>
      <c r="G72" s="1" t="s">
        <v>180</v>
      </c>
      <c r="H72" s="1">
        <v>1</v>
      </c>
    </row>
    <row r="73" spans="1:8" x14ac:dyDescent="0.25">
      <c r="A73" s="14"/>
      <c r="F73" s="14">
        <v>44304</v>
      </c>
      <c r="G73" s="1" t="s">
        <v>181</v>
      </c>
      <c r="H73" s="1">
        <v>1</v>
      </c>
    </row>
    <row r="74" spans="1:8" x14ac:dyDescent="0.25">
      <c r="A74" s="14"/>
      <c r="F74" s="14">
        <v>44317</v>
      </c>
      <c r="G74" s="1" t="s">
        <v>182</v>
      </c>
      <c r="H74" s="1">
        <v>1</v>
      </c>
    </row>
    <row r="75" spans="1:8" x14ac:dyDescent="0.25">
      <c r="A75" s="14"/>
      <c r="F75" s="14">
        <v>44348</v>
      </c>
      <c r="G75" s="1" t="s">
        <v>183</v>
      </c>
      <c r="H75" s="1">
        <v>1</v>
      </c>
    </row>
    <row r="76" spans="1:8" x14ac:dyDescent="0.25">
      <c r="A76" s="14"/>
      <c r="F76" s="14">
        <v>44378</v>
      </c>
      <c r="G76" s="1" t="s">
        <v>184</v>
      </c>
      <c r="H76" s="1">
        <v>1</v>
      </c>
    </row>
    <row r="77" spans="1:8" x14ac:dyDescent="0.25">
      <c r="A77" s="14"/>
      <c r="F77" s="14">
        <v>44410</v>
      </c>
      <c r="G77" s="1" t="s">
        <v>185</v>
      </c>
      <c r="H77" s="1">
        <v>1</v>
      </c>
    </row>
    <row r="78" spans="1:8" x14ac:dyDescent="0.25">
      <c r="A78" s="14"/>
      <c r="F78" s="14">
        <v>44440</v>
      </c>
      <c r="G78" s="1" t="s">
        <v>186</v>
      </c>
      <c r="H78" s="1">
        <v>1</v>
      </c>
    </row>
    <row r="79" spans="1:8" x14ac:dyDescent="0.25">
      <c r="A79" s="14"/>
      <c r="F79" s="14">
        <v>44470</v>
      </c>
      <c r="G79" s="1" t="s">
        <v>187</v>
      </c>
      <c r="H79" s="1">
        <v>1</v>
      </c>
    </row>
    <row r="80" spans="1:8" x14ac:dyDescent="0.25">
      <c r="A80" s="14"/>
      <c r="F80" s="14">
        <v>44501</v>
      </c>
      <c r="G80" s="1" t="s">
        <v>188</v>
      </c>
      <c r="H80" s="1">
        <v>1</v>
      </c>
    </row>
    <row r="81" spans="1:8" x14ac:dyDescent="0.25">
      <c r="A81" s="14"/>
      <c r="F81" s="14">
        <v>44501</v>
      </c>
      <c r="G81" s="1" t="s">
        <v>189</v>
      </c>
      <c r="H81" s="1">
        <v>5</v>
      </c>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E33" sqref="E33"/>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41749</v>
      </c>
      <c r="B2" s="32" t="s">
        <v>108</v>
      </c>
      <c r="C2" t="s">
        <v>190</v>
      </c>
      <c r="D2" t="s">
        <v>191</v>
      </c>
      <c r="E2" t="s">
        <v>192</v>
      </c>
      <c r="F2" t="s">
        <v>193</v>
      </c>
      <c r="G2" t="s">
        <v>194</v>
      </c>
      <c r="H2" t="s">
        <v>195</v>
      </c>
      <c r="I2" t="s">
        <v>196</v>
      </c>
      <c r="J2" s="14">
        <v>41818</v>
      </c>
      <c r="K2" s="15">
        <v>16</v>
      </c>
      <c r="L2" s="15" t="s">
        <v>192</v>
      </c>
      <c r="M2" t="s">
        <v>1</v>
      </c>
      <c r="N2" s="15">
        <v>10</v>
      </c>
      <c r="O2" s="15">
        <v>30</v>
      </c>
      <c r="P2" t="s">
        <v>197</v>
      </c>
      <c r="Q2" t="s">
        <v>198</v>
      </c>
      <c r="R2" t="s">
        <v>197</v>
      </c>
      <c r="S2" t="s">
        <v>198</v>
      </c>
      <c r="T2" t="s">
        <v>197</v>
      </c>
      <c r="U2" t="s">
        <v>198</v>
      </c>
      <c r="V2" t="s">
        <v>197</v>
      </c>
      <c r="W2" t="s">
        <v>198</v>
      </c>
      <c r="X2" t="s">
        <v>197</v>
      </c>
      <c r="Y2" t="s">
        <v>198</v>
      </c>
      <c r="Z2" t="s">
        <v>197</v>
      </c>
      <c r="AA2" t="s">
        <v>198</v>
      </c>
      <c r="AB2" t="s">
        <v>197</v>
      </c>
      <c r="AC2" t="s">
        <v>198</v>
      </c>
      <c r="AD2" t="s">
        <v>197</v>
      </c>
      <c r="AE2" t="s">
        <v>198</v>
      </c>
    </row>
    <row r="3" spans="1:31" x14ac:dyDescent="0.25">
      <c r="A3" s="16">
        <v>41840</v>
      </c>
      <c r="B3" s="32" t="s">
        <v>109</v>
      </c>
      <c r="C3" t="s">
        <v>190</v>
      </c>
      <c r="D3" t="s">
        <v>200</v>
      </c>
      <c r="E3" t="s">
        <v>192</v>
      </c>
      <c r="F3" t="s">
        <v>199</v>
      </c>
      <c r="G3" t="s">
        <v>201</v>
      </c>
      <c r="H3" t="s">
        <v>202</v>
      </c>
      <c r="I3" t="s">
        <v>203</v>
      </c>
      <c r="J3" s="14">
        <v>42109</v>
      </c>
      <c r="K3" s="15">
        <v>18</v>
      </c>
      <c r="L3" s="15" t="s">
        <v>190</v>
      </c>
      <c r="M3" t="s">
        <v>1</v>
      </c>
      <c r="N3" s="15">
        <v>6.04</v>
      </c>
      <c r="O3" s="15">
        <v>3.96</v>
      </c>
      <c r="P3" t="s">
        <v>197</v>
      </c>
      <c r="Q3" t="s">
        <v>198</v>
      </c>
      <c r="R3" t="s">
        <v>197</v>
      </c>
      <c r="S3" t="s">
        <v>198</v>
      </c>
      <c r="T3" t="s">
        <v>197</v>
      </c>
      <c r="U3" t="s">
        <v>198</v>
      </c>
      <c r="V3" t="s">
        <v>197</v>
      </c>
      <c r="W3" t="s">
        <v>198</v>
      </c>
      <c r="X3" t="s">
        <v>197</v>
      </c>
      <c r="Y3" t="s">
        <v>198</v>
      </c>
      <c r="Z3" t="s">
        <v>197</v>
      </c>
      <c r="AA3" t="s">
        <v>198</v>
      </c>
      <c r="AB3" t="s">
        <v>197</v>
      </c>
      <c r="AC3" t="s">
        <v>198</v>
      </c>
      <c r="AD3" t="s">
        <v>197</v>
      </c>
      <c r="AE3" t="s">
        <v>198</v>
      </c>
    </row>
    <row r="4" spans="1:31" x14ac:dyDescent="0.25">
      <c r="A4" s="16">
        <v>42154</v>
      </c>
      <c r="B4" s="32" t="s">
        <v>110</v>
      </c>
      <c r="C4" t="s">
        <v>190</v>
      </c>
      <c r="D4" t="s">
        <v>204</v>
      </c>
      <c r="E4" t="s">
        <v>192</v>
      </c>
      <c r="F4" t="s">
        <v>205</v>
      </c>
      <c r="G4" t="s">
        <v>201</v>
      </c>
      <c r="H4" t="s">
        <v>206</v>
      </c>
      <c r="I4" t="s">
        <v>203</v>
      </c>
      <c r="J4" s="14">
        <v>42495</v>
      </c>
      <c r="K4" s="15">
        <v>41</v>
      </c>
      <c r="L4" s="15" t="s">
        <v>192</v>
      </c>
      <c r="M4" t="s">
        <v>1</v>
      </c>
      <c r="N4" s="15">
        <v>9.02</v>
      </c>
      <c r="O4" s="15">
        <v>12.48</v>
      </c>
      <c r="P4" t="s">
        <v>197</v>
      </c>
      <c r="Q4" t="s">
        <v>198</v>
      </c>
      <c r="R4" t="s">
        <v>197</v>
      </c>
      <c r="S4" t="s">
        <v>198</v>
      </c>
      <c r="T4" t="s">
        <v>197</v>
      </c>
      <c r="U4" t="s">
        <v>198</v>
      </c>
      <c r="V4" t="s">
        <v>197</v>
      </c>
      <c r="W4" t="s">
        <v>198</v>
      </c>
      <c r="X4" t="s">
        <v>197</v>
      </c>
      <c r="Y4" t="s">
        <v>198</v>
      </c>
      <c r="Z4" t="s">
        <v>197</v>
      </c>
      <c r="AA4" t="s">
        <v>198</v>
      </c>
      <c r="AB4" t="s">
        <v>197</v>
      </c>
      <c r="AC4" t="s">
        <v>198</v>
      </c>
      <c r="AD4" t="s">
        <v>197</v>
      </c>
      <c r="AE4" t="s">
        <v>198</v>
      </c>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Corley, Max</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2025-02-03T01:08:32Z</dcterms:modified>
</cp:coreProperties>
</file>